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\arcadispw01\eric.theller\dms41623\"/>
    </mc:Choice>
  </mc:AlternateContent>
  <xr:revisionPtr revIDLastSave="0" documentId="13_ncr:1_{EA130291-406A-4BFE-AE4F-BDE4C38B0EFA}" xr6:coauthVersionLast="47" xr6:coauthVersionMax="47" xr10:uidLastSave="{00000000-0000-0000-0000-000000000000}"/>
  <bookViews>
    <workbookView xWindow="28680" yWindow="-270" windowWidth="29040" windowHeight="15840" xr2:uid="{39642242-C276-4E05-8486-FCBA403A021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  <c r="D8" i="1"/>
  <c r="D7" i="1"/>
  <c r="D2" i="1"/>
  <c r="F2" i="1" s="1"/>
  <c r="D3" i="1"/>
  <c r="D4" i="1"/>
  <c r="F3" i="1"/>
  <c r="F4" i="1"/>
  <c r="F13" i="1"/>
  <c r="D12" i="1"/>
  <c r="F12" i="1" s="1"/>
  <c r="D11" i="1"/>
  <c r="F11" i="1" s="1"/>
  <c r="D15" i="1"/>
  <c r="D6" i="1"/>
  <c r="F6" i="1" s="1"/>
  <c r="F5" i="1"/>
  <c r="F7" i="1"/>
  <c r="F8" i="1"/>
  <c r="F9" i="1"/>
  <c r="F10" i="1"/>
  <c r="F14" i="1"/>
  <c r="F15" i="1"/>
  <c r="F16" i="1"/>
  <c r="F18" i="1"/>
  <c r="D17" i="1" l="1"/>
  <c r="F17" i="1" s="1"/>
</calcChain>
</file>

<file path=xl/sharedStrings.xml><?xml version="1.0" encoding="utf-8"?>
<sst xmlns="http://schemas.openxmlformats.org/spreadsheetml/2006/main" count="40" uniqueCount="26">
  <si>
    <t>ITEM</t>
  </si>
  <si>
    <t>DESCRIPTION</t>
  </si>
  <si>
    <t>UNIT</t>
  </si>
  <si>
    <t>QUANTITY</t>
  </si>
  <si>
    <t>UNIT PRICE</t>
  </si>
  <si>
    <t>EXTENDED TOTAL</t>
  </si>
  <si>
    <t>CONNECTION, FUSED PULL APART</t>
  </si>
  <si>
    <t>EA</t>
  </si>
  <si>
    <t>CONNECTION, UNFUSED PERMANENT</t>
  </si>
  <si>
    <t>LIGHT POLE, CONVENTIONAL, AT8B40</t>
  </si>
  <si>
    <t>LIGHT POLE FOUNDATION, 24"X6' DEEP</t>
  </si>
  <si>
    <t>NO. 6 AWG 2400 VOLT DISTRIBUTION CABLE</t>
  </si>
  <si>
    <t>NO. 10 AWG POLE AND BRACKET CABLE</t>
  </si>
  <si>
    <t>CONDUIT, 3", 725.04</t>
  </si>
  <si>
    <t>LUMINAIRE, CONVENTIONAL, SOLID STATE (LED), AS PER PLAN</t>
  </si>
  <si>
    <t>TRENCH, 24" DEEP</t>
  </si>
  <si>
    <t>PULL BOX, 725.08, 24"</t>
  </si>
  <si>
    <t>GROUND ROD</t>
  </si>
  <si>
    <t>POWER SERVICE, AS PER PLAN</t>
  </si>
  <si>
    <t>ARC FLASH CALCULATIONS AND LABEL</t>
  </si>
  <si>
    <t>LF</t>
  </si>
  <si>
    <t>CONNECTION, UNFUSED PULL APART</t>
  </si>
  <si>
    <t>UNDERGROUND WARNING/MARKING TAPE</t>
  </si>
  <si>
    <t>FT</t>
  </si>
  <si>
    <t>PULL BOX, 725.08, 18"</t>
  </si>
  <si>
    <t>1-1/2" DUCT CABLE WITH THREE NO. 6 AWG 2400 VOLT 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</si>
</sst>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43153-7CAE-4243-977C-D1E0D217F2E7}">
  <dimension ref="A1:F18"/>
  <sheetViews>
    <sheetView tabSelected="1" workbookViewId="0">
      <selection activeCell="D9" sqref="D9"/>
    </sheetView>
  </sheetViews>
  <sheetFormatPr defaultRowHeight="15" x14ac:dyDescent="0.25"/>
  <cols>
    <col min="2" max="2" width="56.7109375" bestFit="1" customWidth="1"/>
    <col min="4" max="4" width="10" bestFit="1" customWidth="1"/>
    <col min="5" max="5" width="10.7109375" bestFit="1" customWidth="1"/>
    <col min="6" max="6" width="16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625</v>
      </c>
      <c r="B2" s="2" t="s">
        <v>6</v>
      </c>
      <c r="C2" s="1" t="s">
        <v>7</v>
      </c>
      <c r="D2" s="1">
        <f>2*D6</f>
        <v>22</v>
      </c>
      <c r="E2" s="3">
        <v>89.03</v>
      </c>
      <c r="F2" s="3">
        <f>D2*E2</f>
        <v>1958.66</v>
      </c>
    </row>
    <row r="3" spans="1:6" x14ac:dyDescent="0.25">
      <c r="A3" s="1">
        <v>625</v>
      </c>
      <c r="B3" s="2" t="s">
        <v>21</v>
      </c>
      <c r="C3" s="1" t="s">
        <v>7</v>
      </c>
      <c r="D3" s="1">
        <f>D5</f>
        <v>11</v>
      </c>
      <c r="E3" s="3">
        <v>89.95</v>
      </c>
      <c r="F3" s="3">
        <f t="shared" ref="F3:F4" si="0">D3*E3</f>
        <v>989.45</v>
      </c>
    </row>
    <row r="4" spans="1:6" x14ac:dyDescent="0.25">
      <c r="A4" s="1">
        <v>625</v>
      </c>
      <c r="B4" s="2" t="s">
        <v>8</v>
      </c>
      <c r="C4" s="1" t="s">
        <v>7</v>
      </c>
      <c r="D4" s="1">
        <f>3*(D13+D14)</f>
        <v>15</v>
      </c>
      <c r="E4" s="3">
        <v>91.28</v>
      </c>
      <c r="F4" s="3">
        <f t="shared" si="0"/>
        <v>1369.2</v>
      </c>
    </row>
    <row r="5" spans="1:6" x14ac:dyDescent="0.25">
      <c r="A5" s="1">
        <v>625</v>
      </c>
      <c r="B5" s="2" t="s">
        <v>9</v>
      </c>
      <c r="C5" s="1" t="s">
        <v>7</v>
      </c>
      <c r="D5" s="1">
        <v>11</v>
      </c>
      <c r="E5" s="3">
        <v>2386.17</v>
      </c>
      <c r="F5" s="3">
        <f t="shared" ref="F4:F18" si="1">D5*E5</f>
        <v>26247.870000000003</v>
      </c>
    </row>
    <row r="6" spans="1:6" x14ac:dyDescent="0.25">
      <c r="A6" s="1">
        <v>625</v>
      </c>
      <c r="B6" s="2" t="s">
        <v>10</v>
      </c>
      <c r="C6" s="1" t="s">
        <v>7</v>
      </c>
      <c r="D6" s="1">
        <f>D5</f>
        <v>11</v>
      </c>
      <c r="E6" s="3">
        <v>1376.65</v>
      </c>
      <c r="F6" s="3">
        <f t="shared" si="1"/>
        <v>15143.150000000001</v>
      </c>
    </row>
    <row r="7" spans="1:6" x14ac:dyDescent="0.25">
      <c r="A7" s="1">
        <v>625</v>
      </c>
      <c r="B7" s="2" t="s">
        <v>11</v>
      </c>
      <c r="C7" s="1" t="s">
        <v>20</v>
      </c>
      <c r="D7" s="1">
        <f>3*(D10+(5*4))</f>
        <v>411</v>
      </c>
      <c r="E7" s="3">
        <v>1.8</v>
      </c>
      <c r="F7" s="3">
        <f t="shared" si="1"/>
        <v>739.80000000000007</v>
      </c>
    </row>
    <row r="8" spans="1:6" x14ac:dyDescent="0.25">
      <c r="A8" s="1">
        <v>625</v>
      </c>
      <c r="B8" s="2" t="s">
        <v>12</v>
      </c>
      <c r="C8" s="1" t="s">
        <v>20</v>
      </c>
      <c r="D8" s="1">
        <f>48*2*D5</f>
        <v>1056</v>
      </c>
      <c r="E8" s="3">
        <v>1.2</v>
      </c>
      <c r="F8" s="3">
        <f t="shared" si="1"/>
        <v>1267.2</v>
      </c>
    </row>
    <row r="9" spans="1:6" x14ac:dyDescent="0.25">
      <c r="A9" s="1">
        <v>625</v>
      </c>
      <c r="B9" s="2" t="s">
        <v>25</v>
      </c>
      <c r="C9" s="1" t="s">
        <v>20</v>
      </c>
      <c r="D9" s="1">
        <f>1103+(5*16)</f>
        <v>1183</v>
      </c>
      <c r="E9" s="3">
        <v>4.7699999999999996</v>
      </c>
      <c r="F9" s="3">
        <f t="shared" si="1"/>
        <v>5642.91</v>
      </c>
    </row>
    <row r="10" spans="1:6" x14ac:dyDescent="0.25">
      <c r="A10" s="1">
        <v>625</v>
      </c>
      <c r="B10" s="2" t="s">
        <v>13</v>
      </c>
      <c r="C10" s="1" t="s">
        <v>20</v>
      </c>
      <c r="D10" s="1">
        <v>117</v>
      </c>
      <c r="E10" s="3">
        <v>20.95</v>
      </c>
      <c r="F10" s="3">
        <f t="shared" si="1"/>
        <v>2451.15</v>
      </c>
    </row>
    <row r="11" spans="1:6" x14ac:dyDescent="0.25">
      <c r="A11" s="1">
        <v>625</v>
      </c>
      <c r="B11" s="2" t="s">
        <v>14</v>
      </c>
      <c r="C11" s="1" t="s">
        <v>7</v>
      </c>
      <c r="D11" s="1">
        <f>D5</f>
        <v>11</v>
      </c>
      <c r="E11" s="3">
        <v>520.94000000000005</v>
      </c>
      <c r="F11" s="3">
        <f t="shared" si="1"/>
        <v>5730.34</v>
      </c>
    </row>
    <row r="12" spans="1:6" x14ac:dyDescent="0.25">
      <c r="A12" s="1">
        <v>625</v>
      </c>
      <c r="B12" s="2" t="s">
        <v>15</v>
      </c>
      <c r="C12" s="1" t="s">
        <v>20</v>
      </c>
      <c r="D12" s="1">
        <f>D10</f>
        <v>117</v>
      </c>
      <c r="E12" s="3">
        <v>6.15</v>
      </c>
      <c r="F12" s="3">
        <f t="shared" si="1"/>
        <v>719.55000000000007</v>
      </c>
    </row>
    <row r="13" spans="1:6" x14ac:dyDescent="0.25">
      <c r="A13" s="1">
        <v>625</v>
      </c>
      <c r="B13" s="2" t="s">
        <v>24</v>
      </c>
      <c r="C13" s="1" t="s">
        <v>7</v>
      </c>
      <c r="D13" s="1">
        <v>3</v>
      </c>
      <c r="E13" s="3">
        <v>832.36</v>
      </c>
      <c r="F13" s="3">
        <f t="shared" si="1"/>
        <v>2497.08</v>
      </c>
    </row>
    <row r="14" spans="1:6" x14ac:dyDescent="0.25">
      <c r="A14" s="1">
        <v>625</v>
      </c>
      <c r="B14" s="2" t="s">
        <v>16</v>
      </c>
      <c r="C14" s="1" t="s">
        <v>7</v>
      </c>
      <c r="D14" s="1">
        <v>2</v>
      </c>
      <c r="E14" s="3">
        <v>936.46</v>
      </c>
      <c r="F14" s="3">
        <f t="shared" si="1"/>
        <v>1872.92</v>
      </c>
    </row>
    <row r="15" spans="1:6" x14ac:dyDescent="0.25">
      <c r="A15" s="1">
        <v>625</v>
      </c>
      <c r="B15" s="2" t="s">
        <v>17</v>
      </c>
      <c r="C15" s="1" t="s">
        <v>7</v>
      </c>
      <c r="D15" s="1">
        <f>D5</f>
        <v>11</v>
      </c>
      <c r="E15" s="3">
        <v>235.22</v>
      </c>
      <c r="F15" s="3">
        <f t="shared" si="1"/>
        <v>2587.42</v>
      </c>
    </row>
    <row r="16" spans="1:6" x14ac:dyDescent="0.25">
      <c r="A16" s="1">
        <v>625</v>
      </c>
      <c r="B16" s="2" t="s">
        <v>18</v>
      </c>
      <c r="C16" s="1" t="s">
        <v>7</v>
      </c>
      <c r="D16" s="1">
        <v>1</v>
      </c>
      <c r="E16" s="3">
        <v>4672.5600000000004</v>
      </c>
      <c r="F16" s="3">
        <f t="shared" si="1"/>
        <v>4672.5600000000004</v>
      </c>
    </row>
    <row r="17" spans="1:6" x14ac:dyDescent="0.25">
      <c r="A17" s="1">
        <v>625</v>
      </c>
      <c r="B17" s="2" t="s">
        <v>22</v>
      </c>
      <c r="C17" s="1" t="s">
        <v>23</v>
      </c>
      <c r="D17" s="1">
        <f>D12</f>
        <v>117</v>
      </c>
      <c r="E17" s="3">
        <v>0.81</v>
      </c>
      <c r="F17" s="3">
        <f t="shared" si="1"/>
        <v>94.77000000000001</v>
      </c>
    </row>
    <row r="18" spans="1:6" x14ac:dyDescent="0.25">
      <c r="A18" s="1">
        <v>625</v>
      </c>
      <c r="B18" s="2" t="s">
        <v>19</v>
      </c>
      <c r="C18" s="1" t="s">
        <v>7</v>
      </c>
      <c r="D18" s="1">
        <v>1</v>
      </c>
      <c r="E18" s="3">
        <v>893.16</v>
      </c>
      <c r="F18" s="3">
        <f t="shared" si="1"/>
        <v>893.16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ETheller</dc:creator>
  <cp:lastModifiedBy>ETheller</cp:lastModifiedBy>
  <dcterms:created xsi:type="dcterms:W3CDTF">2021-12-03T15:22:07Z</dcterms:created>
  <dcterms:modified xsi:type="dcterms:W3CDTF">2021-12-03T17:08:56Z</dcterms:modified>
</cp:coreProperties>
</file>